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Бюджет_1!$6:$7</definedName>
  </definedNames>
  <calcPr calcId="145621"/>
</workbook>
</file>

<file path=xl/calcChain.xml><?xml version="1.0" encoding="utf-8"?>
<calcChain xmlns="http://schemas.openxmlformats.org/spreadsheetml/2006/main">
  <c r="D33" i="2" l="1"/>
  <c r="D12" i="2"/>
  <c r="D11" i="2" s="1"/>
  <c r="D10" i="2" s="1"/>
  <c r="D9" i="2" s="1"/>
  <c r="D25" i="2"/>
  <c r="D18" i="2"/>
  <c r="D22" i="2"/>
  <c r="D30" i="2"/>
  <c r="D29" i="2" s="1"/>
  <c r="D28" i="2" s="1"/>
  <c r="D32" i="2"/>
  <c r="D17" i="2" l="1"/>
  <c r="D16" i="2" s="1"/>
  <c r="D15" i="2" s="1"/>
  <c r="D8" i="2" s="1"/>
  <c r="D40" i="2" s="1"/>
</calcChain>
</file>

<file path=xl/sharedStrings.xml><?xml version="1.0" encoding="utf-8"?>
<sst xmlns="http://schemas.openxmlformats.org/spreadsheetml/2006/main" count="101" uniqueCount="57">
  <si>
    <t/>
  </si>
  <si>
    <t>244</t>
  </si>
  <si>
    <t>Прочая закупка товаров, работ и услуг для обеспечения государственных (муниципальных) нужд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</si>
  <si>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</si>
  <si>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</si>
  <si>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</si>
  <si>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</si>
  <si>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</si>
  <si>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</si>
  <si>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</si>
  <si>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Обслуживание муниципального долга</t>
  </si>
  <si>
    <t>Наименование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</si>
  <si>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</si>
  <si>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</si>
  <si>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</si>
  <si>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</si>
  <si>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Целевая статья</t>
  </si>
  <si>
    <t>Вид расходов</t>
  </si>
  <si>
    <t xml:space="preserve">Сумма </t>
  </si>
  <si>
    <t>Дотации на выравнивание бюджетной обеспеченности</t>
  </si>
  <si>
    <t>(тыс.рублей)</t>
  </si>
  <si>
    <t>0830000000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</si>
  <si>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</si>
  <si>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0830100000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</si>
  <si>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</si>
  <si>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0830170010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</si>
  <si>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</si>
  <si>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</si>
  <si>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</si>
  <si>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</si>
  <si>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</si>
  <si>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0810000000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</si>
  <si>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</si>
  <si>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0810100000</t>
  </si>
  <si>
    <t>Осуществление полномочий Сортавальского муниципального района органами местного самоуправления</t>
  </si>
  <si>
    <t>0810110010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</si>
  <si>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</si>
  <si>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</si>
  <si>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</si>
  <si>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</si>
  <si>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0820000000</t>
  </si>
  <si>
    <t>Основное мероприятие "Обеспечение своевременных расчетов по обязательствам Сортавальского муниципального района"</t>
  </si>
  <si>
    <t>0820100000</t>
  </si>
  <si>
    <t>0820170010</t>
  </si>
  <si>
    <t>730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</si>
  <si>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</si>
  <si>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0810142150</t>
  </si>
  <si>
    <t>Дотации</t>
  </si>
  <si>
    <t>510</t>
  </si>
  <si>
    <t>511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</si>
  <si>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</si>
  <si>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0810190020</t>
  </si>
  <si>
    <t>Муниципальная  программа Сортавальского муниципального района  "Управление муниципальными финансами на 2015-2017 годы"</t>
  </si>
  <si>
    <t>ИТОГО РАСХОДОВ:</t>
  </si>
  <si>
    <t>Распределение  бюджетных ассигнований  по целевым статьям муниципальной  программы Сортавальского муниципального района  "Управление муниципальными финансами на 2015-2017 годы" группам, подгруппам, элементам  видов расходов классификации расходов бюджета Сортавальского муниципального района  на 2017 год</t>
  </si>
  <si>
    <t>Уплата иных платежей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</si>
  <si>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26 октября 2017 года № 292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</si>
</sst>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#,##0.0_ ;[Red]\-#,##0.0\ "/>
    <numFmt numFmtId="166" formatCode="0000000000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5" fontId="1" fillId="0" borderId="0" xfId="1" applyNumberFormat="1"/>
    <xf numFmtId="0" fontId="1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right"/>
      <protection hidden="1"/>
    </xf>
    <xf numFmtId="164" fontId="5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left"/>
    </xf>
    <xf numFmtId="166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/>
    <xf numFmtId="0" fontId="0" fillId="0" borderId="0" xfId="0" applyNumberFormat="1" applyFill="1" applyAlignment="1">
      <alignment vertical="center" wrapText="1"/>
    </xf>
    <xf numFmtId="0" fontId="7" fillId="0" borderId="1" xfId="1" applyNumberFormat="1" applyFont="1" applyFill="1" applyBorder="1" applyAlignment="1" applyProtection="1">
      <protection hidden="1"/>
    </xf>
    <xf numFmtId="164" fontId="1" fillId="2" borderId="1" xfId="2" applyNumberFormat="1" applyFont="1" applyFill="1" applyBorder="1" applyAlignment="1" applyProtection="1">
      <alignment horizontal="left" vertical="center" wrapText="1"/>
      <protection hidden="1"/>
    </xf>
    <xf numFmtId="166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/>
    <xf numFmtId="164" fontId="1" fillId="2" borderId="1" xfId="2" applyNumberFormat="1" applyFont="1" applyFill="1" applyBorder="1" applyAlignment="1" applyProtection="1">
      <alignment horizontal="left" wrapText="1"/>
      <protection hidden="1"/>
    </xf>
    <xf numFmtId="167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3" borderId="1" xfId="2" applyNumberFormat="1" applyFont="1" applyFill="1" applyBorder="1" applyAlignment="1" applyProtection="1">
      <alignment horizontal="center" vertical="center" wrapText="1"/>
      <protection hidden="1"/>
    </xf>
    <xf numFmtId="167" fontId="1" fillId="3" borderId="1" xfId="2" applyNumberFormat="1" applyFont="1" applyFill="1" applyBorder="1" applyAlignment="1" applyProtection="1">
      <alignment horizontal="center" vertical="center" wrapText="1"/>
      <protection hidden="1"/>
    </xf>
    <xf numFmtId="167" fontId="7" fillId="3" borderId="1" xfId="1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right"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41"/>
  <sheetViews>
    <sheetView showGridLines="0" tabSelected="1" workbookViewId="0">
      <selection activeCell="B1" sqref="B1:D1"/>
    </sheetView>
  </sheetViews>
  <sheetFormatPr defaultRowHeight="12.75" x14ac:dyDescent="0.2"/>
  <cols>
    <col min="1" max="1" width="62.140625" style="1" customWidth="1"/>
    <col min="2" max="2" width="11.5703125" style="1" customWidth="1"/>
    <col min="3" max="3" width="12" style="1" customWidth="1"/>
    <col min="4" max="4" width="14.28515625" style="1" customWidth="1"/>
    <col min="5" max="16384" width="9.140625" style="1"/>
  </cols>
  <sheetData>
    <row r="1" spans="1:13" ht="183.75" customHeight="1" x14ac:dyDescent="0.2">
      <c r="A1" s="3"/>
      <c r="B1" s="30" t="s">
        <v>56</v>
      </c>
      <c r="C1" s="30"/>
      <c r="D1" s="30"/>
      <c r="E1" s="19"/>
      <c r="F1" s="19"/>
      <c r="G1" s="19"/>
      <c r="H1" s="19"/>
      <c r="I1" s="19"/>
      <c r="J1" s="19"/>
      <c r="K1" s="9"/>
      <c r="L1" s="9"/>
      <c r="M1" s="9"/>
    </row>
    <row r="2" spans="1:13" ht="117" customHeight="1" x14ac:dyDescent="0.3">
      <c r="A2" s="31" t="s">
        <v>54</v>
      </c>
      <c r="B2" s="31"/>
      <c r="C2" s="31"/>
      <c r="D2" s="31"/>
      <c r="E2" s="7"/>
      <c r="F2" s="7"/>
      <c r="G2" s="7"/>
      <c r="H2" s="7"/>
      <c r="I2" s="7"/>
      <c r="J2" s="7"/>
    </row>
    <row r="3" spans="1:13" ht="9.75" customHeight="1" x14ac:dyDescent="0.2">
      <c r="A3" s="3"/>
      <c r="B3" s="3"/>
      <c r="C3" s="3"/>
      <c r="D3" s="2"/>
    </row>
    <row r="4" spans="1:13" ht="13.5" customHeight="1" x14ac:dyDescent="0.2">
      <c r="A4" s="3"/>
      <c r="B4" s="3"/>
      <c r="C4" s="3"/>
      <c r="D4" s="12" t="s">
        <v>20</v>
      </c>
    </row>
    <row r="5" spans="1:13" ht="12.75" customHeight="1" x14ac:dyDescent="0.2">
      <c r="A5" s="3"/>
      <c r="B5" s="3"/>
      <c r="C5" s="3"/>
      <c r="D5" s="4"/>
    </row>
    <row r="6" spans="1:13" ht="41.25" customHeight="1" x14ac:dyDescent="0.2">
      <c r="A6" s="10" t="s">
        <v>11</v>
      </c>
      <c r="B6" s="11" t="s">
        <v>16</v>
      </c>
      <c r="C6" s="11" t="s">
        <v>17</v>
      </c>
      <c r="D6" s="10" t="s">
        <v>18</v>
      </c>
    </row>
    <row r="7" spans="1:13" ht="12.75" customHeight="1" x14ac:dyDescent="0.2">
      <c r="A7" s="5">
        <v>1</v>
      </c>
      <c r="B7" s="6">
        <v>2</v>
      </c>
      <c r="C7" s="6">
        <v>3</v>
      </c>
      <c r="D7" s="6">
        <v>4</v>
      </c>
    </row>
    <row r="8" spans="1:13" ht="25.5" x14ac:dyDescent="0.2">
      <c r="A8" s="14" t="s">
        <v>52</v>
      </c>
      <c r="B8" s="16">
        <v>800000000</v>
      </c>
      <c r="C8" s="6"/>
      <c r="D8" s="26">
        <f>D9+D15+D28+D32</f>
        <v>26877.300000000003</v>
      </c>
    </row>
    <row r="9" spans="1:13" ht="51" x14ac:dyDescent="0.2">
      <c r="A9" s="13" t="s">
        <v>13</v>
      </c>
      <c r="B9" s="16" t="s">
        <v>21</v>
      </c>
      <c r="C9" s="17" t="s">
        <v>0</v>
      </c>
      <c r="D9" s="27">
        <f>D10</f>
        <v>641.6</v>
      </c>
    </row>
    <row r="10" spans="1:13" ht="51" x14ac:dyDescent="0.2">
      <c r="A10" s="13" t="s">
        <v>22</v>
      </c>
      <c r="B10" s="16" t="s">
        <v>23</v>
      </c>
      <c r="C10" s="17" t="s">
        <v>0</v>
      </c>
      <c r="D10" s="27">
        <f>D11</f>
        <v>641.6</v>
      </c>
      <c r="E10" s="8"/>
    </row>
    <row r="11" spans="1:13" s="24" customFormat="1" ht="38.25" x14ac:dyDescent="0.2">
      <c r="A11" s="21" t="s">
        <v>24</v>
      </c>
      <c r="B11" s="22" t="s">
        <v>25</v>
      </c>
      <c r="C11" s="23" t="s">
        <v>0</v>
      </c>
      <c r="D11" s="28">
        <f>D12</f>
        <v>641.6</v>
      </c>
    </row>
    <row r="12" spans="1:13" s="24" customFormat="1" ht="25.5" x14ac:dyDescent="0.2">
      <c r="A12" s="21" t="s">
        <v>26</v>
      </c>
      <c r="B12" s="22" t="s">
        <v>25</v>
      </c>
      <c r="C12" s="23" t="s">
        <v>27</v>
      </c>
      <c r="D12" s="28">
        <f>D13+D14</f>
        <v>641.6</v>
      </c>
    </row>
    <row r="13" spans="1:13" s="24" customFormat="1" ht="18" customHeight="1" x14ac:dyDescent="0.2">
      <c r="A13" s="21" t="s">
        <v>28</v>
      </c>
      <c r="B13" s="22" t="s">
        <v>25</v>
      </c>
      <c r="C13" s="23" t="s">
        <v>9</v>
      </c>
      <c r="D13" s="28">
        <v>493.7</v>
      </c>
    </row>
    <row r="14" spans="1:13" s="24" customFormat="1" ht="38.25" x14ac:dyDescent="0.2">
      <c r="A14" s="21" t="s">
        <v>29</v>
      </c>
      <c r="B14" s="22" t="s">
        <v>25</v>
      </c>
      <c r="C14" s="23" t="s">
        <v>30</v>
      </c>
      <c r="D14" s="28">
        <v>147.9</v>
      </c>
    </row>
    <row r="15" spans="1:13" s="24" customFormat="1" ht="38.25" x14ac:dyDescent="0.2">
      <c r="A15" s="21" t="s">
        <v>14</v>
      </c>
      <c r="B15" s="22" t="s">
        <v>31</v>
      </c>
      <c r="C15" s="23" t="s">
        <v>0</v>
      </c>
      <c r="D15" s="28">
        <f>D16</f>
        <v>8587.6</v>
      </c>
    </row>
    <row r="16" spans="1:13" s="24" customFormat="1" ht="51" x14ac:dyDescent="0.2">
      <c r="A16" s="21" t="s">
        <v>32</v>
      </c>
      <c r="B16" s="22" t="s">
        <v>33</v>
      </c>
      <c r="C16" s="23" t="s">
        <v>0</v>
      </c>
      <c r="D16" s="28">
        <f>D17</f>
        <v>8587.6</v>
      </c>
    </row>
    <row r="17" spans="1:4" s="24" customFormat="1" ht="25.5" x14ac:dyDescent="0.2">
      <c r="A17" s="21" t="s">
        <v>34</v>
      </c>
      <c r="B17" s="22" t="s">
        <v>35</v>
      </c>
      <c r="C17" s="23" t="s">
        <v>0</v>
      </c>
      <c r="D17" s="28">
        <f>D18+D22+D25</f>
        <v>8587.6</v>
      </c>
    </row>
    <row r="18" spans="1:4" s="24" customFormat="1" ht="25.5" x14ac:dyDescent="0.2">
      <c r="A18" s="21" t="s">
        <v>26</v>
      </c>
      <c r="B18" s="22" t="s">
        <v>35</v>
      </c>
      <c r="C18" s="23" t="s">
        <v>27</v>
      </c>
      <c r="D18" s="28">
        <f>D19+D20+D21</f>
        <v>7099.3</v>
      </c>
    </row>
    <row r="19" spans="1:4" s="24" customFormat="1" ht="18.75" customHeight="1" x14ac:dyDescent="0.2">
      <c r="A19" s="21" t="s">
        <v>28</v>
      </c>
      <c r="B19" s="22" t="s">
        <v>35</v>
      </c>
      <c r="C19" s="23" t="s">
        <v>9</v>
      </c>
      <c r="D19" s="28">
        <v>5310</v>
      </c>
    </row>
    <row r="20" spans="1:4" s="24" customFormat="1" ht="25.5" x14ac:dyDescent="0.2">
      <c r="A20" s="21" t="s">
        <v>8</v>
      </c>
      <c r="B20" s="22" t="s">
        <v>35</v>
      </c>
      <c r="C20" s="23" t="s">
        <v>7</v>
      </c>
      <c r="D20" s="28">
        <v>69.3</v>
      </c>
    </row>
    <row r="21" spans="1:4" s="24" customFormat="1" ht="38.25" x14ac:dyDescent="0.2">
      <c r="A21" s="21" t="s">
        <v>29</v>
      </c>
      <c r="B21" s="22" t="s">
        <v>35</v>
      </c>
      <c r="C21" s="23" t="s">
        <v>30</v>
      </c>
      <c r="D21" s="28">
        <v>1720</v>
      </c>
    </row>
    <row r="22" spans="1:4" s="24" customFormat="1" ht="25.5" x14ac:dyDescent="0.2">
      <c r="A22" s="21" t="s">
        <v>36</v>
      </c>
      <c r="B22" s="22" t="s">
        <v>35</v>
      </c>
      <c r="C22" s="23" t="s">
        <v>37</v>
      </c>
      <c r="D22" s="28">
        <f>D23+D24</f>
        <v>1484.3</v>
      </c>
    </row>
    <row r="23" spans="1:4" s="24" customFormat="1" ht="25.5" x14ac:dyDescent="0.2">
      <c r="A23" s="21" t="s">
        <v>6</v>
      </c>
      <c r="B23" s="22" t="s">
        <v>35</v>
      </c>
      <c r="C23" s="23" t="s">
        <v>5</v>
      </c>
      <c r="D23" s="28">
        <v>783.9</v>
      </c>
    </row>
    <row r="24" spans="1:4" s="24" customFormat="1" ht="25.5" x14ac:dyDescent="0.2">
      <c r="A24" s="21" t="s">
        <v>2</v>
      </c>
      <c r="B24" s="22" t="s">
        <v>35</v>
      </c>
      <c r="C24" s="23" t="s">
        <v>1</v>
      </c>
      <c r="D24" s="28">
        <v>700.4</v>
      </c>
    </row>
    <row r="25" spans="1:4" s="24" customFormat="1" x14ac:dyDescent="0.2">
      <c r="A25" s="21" t="s">
        <v>38</v>
      </c>
      <c r="B25" s="22" t="s">
        <v>35</v>
      </c>
      <c r="C25" s="23" t="s">
        <v>39</v>
      </c>
      <c r="D25" s="28">
        <f>D26+D27</f>
        <v>4</v>
      </c>
    </row>
    <row r="26" spans="1:4" s="24" customFormat="1" x14ac:dyDescent="0.2">
      <c r="A26" s="21" t="s">
        <v>4</v>
      </c>
      <c r="B26" s="22" t="s">
        <v>35</v>
      </c>
      <c r="C26" s="23" t="s">
        <v>3</v>
      </c>
      <c r="D26" s="28">
        <v>3</v>
      </c>
    </row>
    <row r="27" spans="1:4" s="24" customFormat="1" x14ac:dyDescent="0.2">
      <c r="A27" s="25" t="s">
        <v>55</v>
      </c>
      <c r="B27" s="22" t="s">
        <v>35</v>
      </c>
      <c r="C27" s="23">
        <v>853</v>
      </c>
      <c r="D27" s="28">
        <v>1</v>
      </c>
    </row>
    <row r="28" spans="1:4" s="24" customFormat="1" ht="38.25" x14ac:dyDescent="0.2">
      <c r="A28" s="21" t="s">
        <v>15</v>
      </c>
      <c r="B28" s="22" t="s">
        <v>40</v>
      </c>
      <c r="C28" s="23" t="s">
        <v>0</v>
      </c>
      <c r="D28" s="28">
        <f>D29</f>
        <v>9500</v>
      </c>
    </row>
    <row r="29" spans="1:4" s="24" customFormat="1" ht="25.5" x14ac:dyDescent="0.2">
      <c r="A29" s="21" t="s">
        <v>41</v>
      </c>
      <c r="B29" s="22" t="s">
        <v>42</v>
      </c>
      <c r="C29" s="23" t="s">
        <v>0</v>
      </c>
      <c r="D29" s="28">
        <f>D30</f>
        <v>9500</v>
      </c>
    </row>
    <row r="30" spans="1:4" s="24" customFormat="1" ht="63.75" x14ac:dyDescent="0.2">
      <c r="A30" s="21" t="s">
        <v>12</v>
      </c>
      <c r="B30" s="22" t="s">
        <v>43</v>
      </c>
      <c r="C30" s="23" t="s">
        <v>0</v>
      </c>
      <c r="D30" s="28">
        <f>D31</f>
        <v>9500</v>
      </c>
    </row>
    <row r="31" spans="1:4" s="24" customFormat="1" ht="21" customHeight="1" x14ac:dyDescent="0.2">
      <c r="A31" s="21" t="s">
        <v>10</v>
      </c>
      <c r="B31" s="22" t="s">
        <v>43</v>
      </c>
      <c r="C31" s="23" t="s">
        <v>44</v>
      </c>
      <c r="D31" s="28">
        <v>9500</v>
      </c>
    </row>
    <row r="32" spans="1:4" s="24" customFormat="1" ht="38.25" x14ac:dyDescent="0.2">
      <c r="A32" s="21" t="s">
        <v>14</v>
      </c>
      <c r="B32" s="22" t="s">
        <v>31</v>
      </c>
      <c r="C32" s="23" t="s">
        <v>0</v>
      </c>
      <c r="D32" s="28">
        <f>D33</f>
        <v>8148.1</v>
      </c>
    </row>
    <row r="33" spans="1:4" s="24" customFormat="1" ht="51" x14ac:dyDescent="0.2">
      <c r="A33" s="21" t="s">
        <v>32</v>
      </c>
      <c r="B33" s="22" t="s">
        <v>33</v>
      </c>
      <c r="C33" s="23" t="s">
        <v>0</v>
      </c>
      <c r="D33" s="28">
        <f>D34+D37</f>
        <v>8148.1</v>
      </c>
    </row>
    <row r="34" spans="1:4" s="24" customFormat="1" ht="38.25" x14ac:dyDescent="0.2">
      <c r="A34" s="21" t="s">
        <v>45</v>
      </c>
      <c r="B34" s="22" t="s">
        <v>46</v>
      </c>
      <c r="C34" s="23" t="s">
        <v>0</v>
      </c>
      <c r="D34" s="28">
        <v>935</v>
      </c>
    </row>
    <row r="35" spans="1:4" s="24" customFormat="1" x14ac:dyDescent="0.2">
      <c r="A35" s="21" t="s">
        <v>47</v>
      </c>
      <c r="B35" s="22" t="s">
        <v>46</v>
      </c>
      <c r="C35" s="23" t="s">
        <v>48</v>
      </c>
      <c r="D35" s="28">
        <v>935</v>
      </c>
    </row>
    <row r="36" spans="1:4" s="24" customFormat="1" x14ac:dyDescent="0.2">
      <c r="A36" s="21" t="s">
        <v>19</v>
      </c>
      <c r="B36" s="22" t="s">
        <v>46</v>
      </c>
      <c r="C36" s="23" t="s">
        <v>49</v>
      </c>
      <c r="D36" s="28">
        <v>935</v>
      </c>
    </row>
    <row r="37" spans="1:4" s="24" customFormat="1" ht="51" x14ac:dyDescent="0.2">
      <c r="A37" s="21" t="s">
        <v>50</v>
      </c>
      <c r="B37" s="22" t="s">
        <v>51</v>
      </c>
      <c r="C37" s="23" t="s">
        <v>0</v>
      </c>
      <c r="D37" s="28">
        <v>7213.1</v>
      </c>
    </row>
    <row r="38" spans="1:4" s="24" customFormat="1" x14ac:dyDescent="0.2">
      <c r="A38" s="21" t="s">
        <v>47</v>
      </c>
      <c r="B38" s="22" t="s">
        <v>51</v>
      </c>
      <c r="C38" s="23" t="s">
        <v>48</v>
      </c>
      <c r="D38" s="28">
        <v>7213.1</v>
      </c>
    </row>
    <row r="39" spans="1:4" s="24" customFormat="1" x14ac:dyDescent="0.2">
      <c r="A39" s="21" t="s">
        <v>19</v>
      </c>
      <c r="B39" s="22" t="s">
        <v>51</v>
      </c>
      <c r="C39" s="23" t="s">
        <v>49</v>
      </c>
      <c r="D39" s="28">
        <v>7213.1</v>
      </c>
    </row>
    <row r="40" spans="1:4" s="24" customFormat="1" ht="19.5" customHeight="1" x14ac:dyDescent="0.2">
      <c r="A40" s="20" t="s">
        <v>53</v>
      </c>
      <c r="B40" s="18"/>
      <c r="C40" s="18"/>
      <c r="D40" s="29">
        <f>D8</f>
        <v>26877.300000000003</v>
      </c>
    </row>
    <row r="41" spans="1:4" x14ac:dyDescent="0.2">
      <c r="A41" s="15"/>
    </row>
  </sheetData>
  <mergeCells count="2">
    <mergeCell ref="B1:D1"/>
    <mergeCell ref="A2:D2"/>
  </mergeCells>
  <pageMargins left="0.98425196850393704" right="0.39370078740157483" top="0.39370078740157483" bottom="0.39370078740157483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2017-10-23T07:44:47Z</cp:lastPrinted>
  <dcterms:created xsi:type="dcterms:W3CDTF">2014-11-05T11:35:10Z</dcterms:created>
  <dcterms:modified xsi:type="dcterms:W3CDTF">2017-10-26T11:43:50Z</dcterms:modified>
</cp:coreProperties>
</file>